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69.254.180.1\бюджет2015\БЮДЖЕТ 2017-2019гг\Отчет по годовому в райсовет за 2016 год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Лист1!$26:$26</definedName>
    <definedName name="_xlnm.Print_Area" localSheetId="0">Лист1!$A$1:$Q$50</definedName>
  </definedNames>
  <calcPr calcId="152511"/>
</workbook>
</file>

<file path=xl/calcChain.xml><?xml version="1.0" encoding="utf-8"?>
<calcChain xmlns="http://schemas.openxmlformats.org/spreadsheetml/2006/main">
  <c r="P32" i="1" l="1"/>
  <c r="P31" i="1" s="1"/>
  <c r="P45" i="1" s="1"/>
  <c r="K32" i="1"/>
  <c r="K31" i="1" s="1"/>
  <c r="K45" i="1" s="1"/>
  <c r="Q45" i="1"/>
  <c r="G31" i="1"/>
  <c r="G45" i="1" s="1"/>
  <c r="H31" i="1"/>
  <c r="H45" i="1" s="1"/>
  <c r="I31" i="1"/>
  <c r="I45" i="1" s="1"/>
  <c r="J31" i="1"/>
  <c r="J45" i="1" s="1"/>
  <c r="L31" i="1"/>
  <c r="L45" i="1" s="1"/>
  <c r="M31" i="1"/>
  <c r="M45" i="1" s="1"/>
  <c r="N31" i="1"/>
  <c r="N45" i="1" s="1"/>
  <c r="O31" i="1"/>
  <c r="O45" i="1" s="1"/>
  <c r="F31" i="1"/>
  <c r="F45" i="1" s="1"/>
</calcChain>
</file>

<file path=xl/sharedStrings.xml><?xml version="1.0" encoding="utf-8"?>
<sst xmlns="http://schemas.openxmlformats.org/spreadsheetml/2006/main" count="108" uniqueCount="81">
  <si>
    <t>отдела</t>
  </si>
  <si>
    <t xml:space="preserve">             (подпись)                     (расшифровка подписи)</t>
  </si>
  <si>
    <t>основной</t>
  </si>
  <si>
    <t>долг</t>
  </si>
  <si>
    <t xml:space="preserve">проценты </t>
  </si>
  <si>
    <t xml:space="preserve">В С Е Г О </t>
  </si>
  <si>
    <t>----------------</t>
  </si>
  <si>
    <t>Прочие гарантии и поручительства</t>
  </si>
  <si>
    <t>Наименование обязательства</t>
  </si>
  <si>
    <t>Код</t>
  </si>
  <si>
    <t>стро-</t>
  </si>
  <si>
    <t>ки</t>
  </si>
  <si>
    <t>Номер</t>
  </si>
  <si>
    <t>балан-</t>
  </si>
  <si>
    <t>сового</t>
  </si>
  <si>
    <t>счета</t>
  </si>
  <si>
    <t>штрафы (пени),</t>
  </si>
  <si>
    <t>начисленные за</t>
  </si>
  <si>
    <t>несвоевремен-</t>
  </si>
  <si>
    <t>ный возврат</t>
  </si>
  <si>
    <t>средств, неу-</t>
  </si>
  <si>
    <t>плату процен-</t>
  </si>
  <si>
    <t>тов и нецелевое</t>
  </si>
  <si>
    <t>использование</t>
  </si>
  <si>
    <t>средств</t>
  </si>
  <si>
    <t>валюте</t>
  </si>
  <si>
    <t xml:space="preserve">в </t>
  </si>
  <si>
    <t>в</t>
  </si>
  <si>
    <t>рублях</t>
  </si>
  <si>
    <t>Подпись</t>
  </si>
  <si>
    <t>стующего</t>
  </si>
  <si>
    <t>ответсвен-</t>
  </si>
  <si>
    <t>ного лица</t>
  </si>
  <si>
    <t>соответ-</t>
  </si>
  <si>
    <t>Единица измерения: руб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</si>
  <si>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</si>
  <si>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</si>
  <si>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</si>
  <si>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</si>
  <si>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</si>
  <si>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</si>
  <si>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</si>
  <si>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</si>
  <si>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</si>
  <si>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</si>
  <si>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</si>
  <si>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</si>
  <si>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</si>
  <si>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</si>
  <si>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</si>
  <si>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</si>
  <si>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</si>
  <si>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</si>
  <si>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Периодичность:  годовая</t>
  </si>
  <si>
    <t>Кредиты, полученные бюджетом муниципального образования от кредитных организаций (банков)                  в разрезе банков:</t>
  </si>
  <si>
    <t>Муниципальные ценные бумаги (облигации, векселя)                 в разрезе ценных бумаг:</t>
  </si>
  <si>
    <t>019</t>
  </si>
  <si>
    <t xml:space="preserve">  </t>
  </si>
  <si>
    <t xml:space="preserve">                                                                (подпись)                (расшифровка подписи)</t>
  </si>
  <si>
    <t xml:space="preserve">                  Главный бухгалтер  _________________       __________________________</t>
  </si>
  <si>
    <t>финансов</t>
  </si>
  <si>
    <t>министерства</t>
  </si>
  <si>
    <r>
      <t xml:space="preserve">*) </t>
    </r>
    <r>
      <rPr>
        <b/>
        <sz val="8"/>
        <rFont val="Arial Cyr"/>
        <family val="2"/>
        <charset val="204"/>
      </rPr>
      <t xml:space="preserve"> -  </t>
    </r>
    <r>
      <rPr>
        <sz val="8"/>
        <rFont val="Arial Cyr"/>
        <family val="2"/>
        <charset val="204"/>
      </rPr>
      <t>данные необходимо согласовать (визировать) с Отраслевыми отделами министерства финансов</t>
    </r>
  </si>
  <si>
    <t>Кредитным организациям (банкам)</t>
  </si>
  <si>
    <t>Сумма задолженности на 01.01.2016г.</t>
  </si>
  <si>
    <t>Бюджетные кредиты, полученные из краевого бюджета на покрытие временных кассовых разрывов/дефицита бюджета, в том числе по Договорам:</t>
  </si>
  <si>
    <t xml:space="preserve">МУНИЦИПАЛЬНЫЕ ГАРАНТИИ          </t>
  </si>
  <si>
    <t xml:space="preserve">Гарантии, предоставленные юридическим лицам (кредиторам)    в т.ч:                                                         </t>
  </si>
  <si>
    <r>
      <t xml:space="preserve">Наименование муниципального района  </t>
    </r>
    <r>
      <rPr>
        <b/>
        <i/>
        <sz val="8"/>
        <rFont val="Arial Cyr"/>
        <charset val="204"/>
      </rPr>
      <t xml:space="preserve"> </t>
    </r>
    <r>
      <rPr>
        <b/>
        <i/>
        <sz val="14"/>
        <rFont val="Arial Cyr"/>
        <charset val="204"/>
      </rPr>
      <t>Уярский  район</t>
    </r>
  </si>
  <si>
    <t xml:space="preserve">Н.А. Химиченко </t>
  </si>
  <si>
    <t xml:space="preserve">Г.А. Лопатина </t>
  </si>
  <si>
    <t>"27"  января  2016 г.</t>
  </si>
  <si>
    <t xml:space="preserve">договор о предоставлении бюджетного кредита № 2394/12-15 от 02.10.2015 года </t>
  </si>
  <si>
    <t xml:space="preserve">Руководитель финансового органа   __________________     </t>
  </si>
  <si>
    <t xml:space="preserve">                       о состоянии задолженности по долговым обязательствам муниципальных образований </t>
  </si>
  <si>
    <t>по состоянию на 1 января 2016 года и 1 января 2017 года</t>
  </si>
  <si>
    <t xml:space="preserve">                                                            </t>
  </si>
  <si>
    <t>к Решению районного Совета депутатов</t>
  </si>
  <si>
    <t>Приложение № 16</t>
  </si>
  <si>
    <t>ОТЧЕТ</t>
  </si>
  <si>
    <t xml:space="preserve">        от 30 мая 2017г. №01-09-12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</si>
</sst>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Arial Cyr"/>
      <family val="2"/>
      <charset val="204"/>
    </font>
    <font>
      <b/>
      <i/>
      <sz val="10"/>
      <name val="Arial Cyr"/>
      <family val="2"/>
      <charset val="204"/>
    </font>
    <font>
      <b/>
      <sz val="14"/>
      <name val="Arial Cyr"/>
      <family val="2"/>
      <charset val="204"/>
    </font>
    <font>
      <u/>
      <sz val="8"/>
      <name val="Arial Cyr"/>
      <family val="2"/>
      <charset val="204"/>
    </font>
    <font>
      <u/>
      <sz val="10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b/>
      <i/>
      <sz val="14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vertical="top"/>
    </xf>
    <xf numFmtId="0" fontId="1" fillId="0" borderId="0" xfId="0" quotePrefix="1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vertical="top"/>
    </xf>
    <xf numFmtId="0" fontId="4" fillId="0" borderId="11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0" xfId="0" applyFont="1" applyAlignment="1"/>
    <xf numFmtId="0" fontId="4" fillId="0" borderId="13" xfId="0" applyFont="1" applyBorder="1" applyAlignment="1">
      <alignment horizontal="right" vertical="top" wrapText="1"/>
    </xf>
    <xf numFmtId="0" fontId="4" fillId="0" borderId="1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shrinkToFit="1"/>
    </xf>
    <xf numFmtId="0" fontId="1" fillId="0" borderId="0" xfId="0" applyFont="1" applyBorder="1" applyAlignment="1">
      <alignment vertical="center" shrinkToFit="1"/>
    </xf>
    <xf numFmtId="0" fontId="4" fillId="0" borderId="6" xfId="0" applyFont="1" applyBorder="1" applyAlignment="1">
      <alignment horizontal="right" vertical="center" shrinkToFit="1"/>
    </xf>
    <xf numFmtId="0" fontId="4" fillId="0" borderId="8" xfId="0" applyFont="1" applyBorder="1" applyAlignment="1">
      <alignment horizontal="right" vertical="center" shrinkToFit="1"/>
    </xf>
    <xf numFmtId="0" fontId="4" fillId="0" borderId="3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 wrapText="1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4" fillId="0" borderId="2" xfId="0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center" vertical="top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2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/>
    <xf numFmtId="4" fontId="4" fillId="0" borderId="3" xfId="0" applyNumberFormat="1" applyFont="1" applyBorder="1" applyAlignment="1">
      <alignment horizontal="right" vertical="top"/>
    </xf>
    <xf numFmtId="4" fontId="4" fillId="0" borderId="14" xfId="0" applyNumberFormat="1" applyFont="1" applyBorder="1" applyAlignment="1">
      <alignment vertical="top"/>
    </xf>
    <xf numFmtId="4" fontId="4" fillId="0" borderId="1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49" fontId="4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9" fillId="0" borderId="1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16" fillId="0" borderId="0" xfId="0" applyNumberFormat="1" applyFont="1" applyFill="1" applyAlignment="1">
      <alignment horizontal="right" vertical="center"/>
    </xf>
    <xf numFmtId="4" fontId="17" fillId="0" borderId="0" xfId="0" applyNumberFormat="1" applyFont="1" applyFill="1" applyAlignment="1">
      <alignment horizontal="right" vertical="center"/>
    </xf>
    <xf numFmtId="4" fontId="17" fillId="0" borderId="0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5"/>
  <sheetViews>
    <sheetView showGridLines="0" tabSelected="1" zoomScaleNormal="100" zoomScaleSheetLayoutView="100" workbookViewId="0">
      <selection activeCell="O3" sqref="O3:Q3"/>
    </sheetView>
  </sheetViews>
  <sheetFormatPr defaultRowHeight="15" x14ac:dyDescent="0.2"/>
  <cols>
    <col min="1" max="1" width="25.140625" style="6" customWidth="1"/>
    <col min="2" max="2" width="2.28515625" style="6" customWidth="1"/>
    <col min="3" max="3" width="5.28515625" style="6" customWidth="1"/>
    <col min="4" max="4" width="13.7109375" style="6" customWidth="1"/>
    <col min="5" max="5" width="0.140625" style="6" customWidth="1"/>
    <col min="6" max="6" width="12.85546875" style="6" customWidth="1"/>
    <col min="7" max="7" width="0.140625" style="6" customWidth="1"/>
    <col min="8" max="8" width="10" style="6" customWidth="1"/>
    <col min="9" max="9" width="0.140625" style="6" customWidth="1"/>
    <col min="10" max="10" width="11.85546875" style="6" customWidth="1"/>
    <col min="11" max="11" width="12.5703125" style="6" customWidth="1"/>
    <col min="12" max="12" width="12.5703125" style="2" customWidth="1"/>
    <col min="13" max="13" width="7.7109375" style="2" customWidth="1"/>
    <col min="14" max="14" width="0.140625" style="2" customWidth="1"/>
    <col min="15" max="15" width="9.140625" style="2"/>
    <col min="16" max="16" width="13" style="2" customWidth="1"/>
    <col min="17" max="17" width="12.85546875" style="2" customWidth="1"/>
    <col min="18" max="16384" width="9.140625" style="1"/>
  </cols>
  <sheetData>
    <row r="1" spans="1:20" ht="13.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M1" s="104" t="s">
        <v>78</v>
      </c>
      <c r="N1" s="104"/>
      <c r="O1" s="104"/>
      <c r="P1" s="104"/>
      <c r="Q1" s="104"/>
      <c r="R1"/>
    </row>
    <row r="2" spans="1:20" ht="14.2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/>
      <c r="M2" s="105" t="s">
        <v>77</v>
      </c>
      <c r="N2" s="105"/>
      <c r="O2" s="105"/>
      <c r="P2" s="105"/>
      <c r="Q2" s="105"/>
      <c r="R2"/>
      <c r="S2"/>
    </row>
    <row r="3" spans="1:20" ht="12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/>
      <c r="M3" s="106"/>
      <c r="N3" s="106"/>
      <c r="O3" s="106" t="s">
        <v>80</v>
      </c>
      <c r="P3" s="106"/>
      <c r="Q3" s="106"/>
      <c r="R3"/>
      <c r="S3"/>
    </row>
    <row r="4" spans="1:20" ht="10.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/>
      <c r="M4"/>
      <c r="N4"/>
      <c r="O4"/>
      <c r="P4"/>
      <c r="Q4"/>
      <c r="R4"/>
      <c r="S4"/>
    </row>
    <row r="5" spans="1:20" ht="27.75" customHeight="1" x14ac:dyDescent="0.2">
      <c r="A5" s="5" t="s">
        <v>76</v>
      </c>
      <c r="B5" s="5"/>
      <c r="C5" s="5"/>
      <c r="D5" s="5"/>
      <c r="E5" s="5"/>
      <c r="F5" s="5"/>
      <c r="G5" s="5"/>
      <c r="H5" s="5"/>
      <c r="I5" s="5"/>
      <c r="J5" s="72" t="s">
        <v>79</v>
      </c>
      <c r="K5" s="5"/>
      <c r="L5" s="5"/>
      <c r="M5" s="5"/>
      <c r="N5" s="5"/>
      <c r="O5" s="5"/>
      <c r="P5" s="5"/>
      <c r="Q5" s="5"/>
      <c r="R5"/>
      <c r="S5"/>
    </row>
    <row r="6" spans="1:20" ht="5.25" customHeight="1" x14ac:dyDescent="0.2">
      <c r="B6" s="107"/>
      <c r="C6" s="107"/>
      <c r="D6" s="107"/>
      <c r="E6" s="107"/>
      <c r="G6" s="1"/>
      <c r="H6" s="5"/>
      <c r="I6" s="5"/>
      <c r="J6" s="5"/>
      <c r="K6" s="5"/>
      <c r="L6" s="8"/>
      <c r="M6" s="4"/>
    </row>
    <row r="7" spans="1:20" ht="21" customHeight="1" x14ac:dyDescent="0.2">
      <c r="A7" s="74" t="s">
        <v>74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</row>
    <row r="8" spans="1:20" ht="13.5" customHeight="1" x14ac:dyDescent="0.2">
      <c r="A8" s="74" t="s">
        <v>75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</row>
    <row r="9" spans="1:20" s="3" customFormat="1" ht="12.75" customHeight="1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73"/>
      <c r="Q9" s="73"/>
    </row>
    <row r="10" spans="1:20" ht="21.75" customHeight="1" x14ac:dyDescent="0.3">
      <c r="A10" s="98" t="s">
        <v>68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/>
      <c r="S10"/>
      <c r="T10"/>
    </row>
    <row r="11" spans="1:20" ht="13.5" customHeight="1" x14ac:dyDescent="0.2">
      <c r="A11" s="24" t="s">
        <v>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65"/>
      <c r="Q11" s="65"/>
    </row>
    <row r="12" spans="1:20" ht="13.5" customHeight="1" x14ac:dyDescent="0.2">
      <c r="A12" s="24" t="s">
        <v>34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99"/>
      <c r="Q12" s="99"/>
    </row>
    <row r="13" spans="1:20" ht="9" customHeight="1" x14ac:dyDescent="0.2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</row>
    <row r="14" spans="1:20" ht="21" customHeight="1" x14ac:dyDescent="0.2">
      <c r="A14" s="79" t="s">
        <v>8</v>
      </c>
      <c r="B14" s="93"/>
      <c r="C14" s="13"/>
      <c r="D14" s="13"/>
      <c r="E14" s="90" t="s">
        <v>64</v>
      </c>
      <c r="F14" s="91"/>
      <c r="G14" s="91"/>
      <c r="H14" s="91"/>
      <c r="I14" s="91"/>
      <c r="J14" s="91"/>
      <c r="K14" s="92"/>
      <c r="L14" s="100"/>
      <c r="M14" s="100"/>
      <c r="N14" s="100"/>
      <c r="O14" s="100"/>
      <c r="P14" s="101"/>
      <c r="Q14" s="13"/>
    </row>
    <row r="15" spans="1:20" x14ac:dyDescent="0.2">
      <c r="A15" s="94"/>
      <c r="B15" s="95"/>
      <c r="C15" s="14"/>
      <c r="D15" s="14"/>
      <c r="E15" s="20"/>
      <c r="F15" s="15"/>
      <c r="G15" s="20"/>
      <c r="H15" s="15"/>
      <c r="I15" s="102" t="s">
        <v>16</v>
      </c>
      <c r="J15" s="103"/>
      <c r="K15" s="15"/>
      <c r="L15" s="15"/>
      <c r="M15" s="15"/>
      <c r="N15" s="79" t="s">
        <v>16</v>
      </c>
      <c r="O15" s="80"/>
      <c r="P15" s="15"/>
      <c r="Q15" s="14" t="s">
        <v>29</v>
      </c>
    </row>
    <row r="16" spans="1:20" x14ac:dyDescent="0.2">
      <c r="A16" s="94"/>
      <c r="B16" s="95"/>
      <c r="C16" s="14"/>
      <c r="D16" s="14"/>
      <c r="E16" s="19"/>
      <c r="F16" s="16"/>
      <c r="G16" s="19"/>
      <c r="H16" s="16"/>
      <c r="I16" s="77" t="s">
        <v>17</v>
      </c>
      <c r="J16" s="78"/>
      <c r="K16" s="16"/>
      <c r="L16" s="44"/>
      <c r="M16" s="16"/>
      <c r="N16" s="77" t="s">
        <v>17</v>
      </c>
      <c r="O16" s="78"/>
      <c r="P16" s="16"/>
      <c r="Q16" s="14" t="s">
        <v>31</v>
      </c>
    </row>
    <row r="17" spans="1:17" x14ac:dyDescent="0.2">
      <c r="A17" s="94"/>
      <c r="B17" s="95"/>
      <c r="C17" s="14"/>
      <c r="D17" s="14" t="s">
        <v>12</v>
      </c>
      <c r="E17" s="19"/>
      <c r="F17" s="16"/>
      <c r="G17" s="18"/>
      <c r="H17" s="16"/>
      <c r="I17" s="77" t="s">
        <v>18</v>
      </c>
      <c r="J17" s="78"/>
      <c r="K17" s="16"/>
      <c r="L17" s="44"/>
      <c r="M17" s="45"/>
      <c r="N17" s="77" t="s">
        <v>18</v>
      </c>
      <c r="O17" s="78"/>
      <c r="P17" s="16"/>
      <c r="Q17" s="14" t="s">
        <v>32</v>
      </c>
    </row>
    <row r="18" spans="1:17" x14ac:dyDescent="0.2">
      <c r="A18" s="94"/>
      <c r="B18" s="95"/>
      <c r="C18" s="14" t="s">
        <v>9</v>
      </c>
      <c r="D18" s="14" t="s">
        <v>13</v>
      </c>
      <c r="E18" s="77" t="s">
        <v>2</v>
      </c>
      <c r="F18" s="78"/>
      <c r="G18" s="82" t="s">
        <v>4</v>
      </c>
      <c r="H18" s="83"/>
      <c r="I18" s="77" t="s">
        <v>19</v>
      </c>
      <c r="J18" s="78"/>
      <c r="K18" s="71"/>
      <c r="L18" s="69"/>
      <c r="M18" s="69"/>
      <c r="N18" s="77" t="s">
        <v>19</v>
      </c>
      <c r="O18" s="78"/>
      <c r="P18" s="71"/>
      <c r="Q18" s="14" t="s">
        <v>33</v>
      </c>
    </row>
    <row r="19" spans="1:17" x14ac:dyDescent="0.2">
      <c r="A19" s="94"/>
      <c r="B19" s="95"/>
      <c r="C19" s="14" t="s">
        <v>10</v>
      </c>
      <c r="D19" s="14" t="s">
        <v>14</v>
      </c>
      <c r="E19" s="77" t="s">
        <v>3</v>
      </c>
      <c r="F19" s="78"/>
      <c r="G19" s="18"/>
      <c r="H19" s="16"/>
      <c r="I19" s="77" t="s">
        <v>20</v>
      </c>
      <c r="J19" s="78"/>
      <c r="K19" s="16"/>
      <c r="L19" s="69"/>
      <c r="M19" s="16"/>
      <c r="N19" s="77" t="s">
        <v>20</v>
      </c>
      <c r="O19" s="78"/>
      <c r="P19" s="16"/>
      <c r="Q19" s="14" t="s">
        <v>30</v>
      </c>
    </row>
    <row r="20" spans="1:17" x14ac:dyDescent="0.2">
      <c r="A20" s="94"/>
      <c r="B20" s="95"/>
      <c r="C20" s="14" t="s">
        <v>11</v>
      </c>
      <c r="D20" s="16" t="s">
        <v>15</v>
      </c>
      <c r="E20" s="47"/>
      <c r="F20" s="46"/>
      <c r="G20" s="11"/>
      <c r="H20" s="11"/>
      <c r="I20" s="77" t="s">
        <v>21</v>
      </c>
      <c r="J20" s="78"/>
      <c r="K20" s="16"/>
      <c r="L20" s="44"/>
      <c r="M20" s="11"/>
      <c r="N20" s="77" t="s">
        <v>21</v>
      </c>
      <c r="O20" s="78"/>
      <c r="P20" s="16"/>
      <c r="Q20" s="14" t="s">
        <v>0</v>
      </c>
    </row>
    <row r="21" spans="1:17" x14ac:dyDescent="0.2">
      <c r="A21" s="94"/>
      <c r="B21" s="95"/>
      <c r="C21" s="14"/>
      <c r="D21" s="16"/>
      <c r="E21" s="18"/>
      <c r="F21" s="16"/>
      <c r="G21" s="11"/>
      <c r="H21" s="11"/>
      <c r="I21" s="77" t="s">
        <v>22</v>
      </c>
      <c r="J21" s="78"/>
      <c r="K21" s="16"/>
      <c r="L21" s="16"/>
      <c r="M21" s="11"/>
      <c r="N21" s="77" t="s">
        <v>22</v>
      </c>
      <c r="O21" s="78"/>
      <c r="P21" s="16"/>
      <c r="Q21" s="14" t="s">
        <v>61</v>
      </c>
    </row>
    <row r="22" spans="1:17" x14ac:dyDescent="0.2">
      <c r="A22" s="94"/>
      <c r="B22" s="95"/>
      <c r="C22" s="14"/>
      <c r="D22" s="16"/>
      <c r="E22" s="18"/>
      <c r="F22" s="16"/>
      <c r="G22" s="11"/>
      <c r="H22" s="8"/>
      <c r="I22" s="77" t="s">
        <v>23</v>
      </c>
      <c r="J22" s="78"/>
      <c r="K22" s="16"/>
      <c r="L22" s="16"/>
      <c r="M22" s="8"/>
      <c r="N22" s="77" t="s">
        <v>23</v>
      </c>
      <c r="O22" s="78"/>
      <c r="P22" s="16"/>
      <c r="Q22" s="14" t="s">
        <v>60</v>
      </c>
    </row>
    <row r="23" spans="1:17" x14ac:dyDescent="0.2">
      <c r="A23" s="94"/>
      <c r="B23" s="95"/>
      <c r="C23" s="14"/>
      <c r="D23" s="11"/>
      <c r="E23" s="43"/>
      <c r="F23" s="16"/>
      <c r="G23" s="11"/>
      <c r="H23" s="11"/>
      <c r="I23" s="85" t="s">
        <v>24</v>
      </c>
      <c r="J23" s="86"/>
      <c r="K23" s="21"/>
      <c r="L23" s="21"/>
      <c r="M23" s="11"/>
      <c r="N23" s="85" t="s">
        <v>24</v>
      </c>
      <c r="O23" s="86"/>
      <c r="P23" s="21"/>
      <c r="Q23" s="54"/>
    </row>
    <row r="24" spans="1:17" ht="10.5" customHeight="1" x14ac:dyDescent="0.2">
      <c r="A24" s="94"/>
      <c r="B24" s="95"/>
      <c r="C24" s="14"/>
      <c r="D24" s="14"/>
      <c r="E24" s="17"/>
      <c r="F24" s="15" t="s">
        <v>27</v>
      </c>
      <c r="G24" s="12" t="s">
        <v>26</v>
      </c>
      <c r="H24" s="12" t="s">
        <v>27</v>
      </c>
      <c r="I24" s="15" t="s">
        <v>26</v>
      </c>
      <c r="J24" s="15" t="s">
        <v>27</v>
      </c>
      <c r="K24" s="15" t="s">
        <v>27</v>
      </c>
      <c r="L24" s="15" t="s">
        <v>27</v>
      </c>
      <c r="M24" s="12" t="s">
        <v>27</v>
      </c>
      <c r="N24" s="15" t="s">
        <v>26</v>
      </c>
      <c r="O24" s="15" t="s">
        <v>27</v>
      </c>
      <c r="P24" s="15" t="s">
        <v>27</v>
      </c>
      <c r="Q24" s="13"/>
    </row>
    <row r="25" spans="1:17" ht="10.5" customHeight="1" x14ac:dyDescent="0.2">
      <c r="A25" s="96"/>
      <c r="B25" s="97"/>
      <c r="C25" s="14"/>
      <c r="D25" s="14"/>
      <c r="E25" s="18"/>
      <c r="F25" s="21" t="s">
        <v>28</v>
      </c>
      <c r="G25" s="11" t="s">
        <v>25</v>
      </c>
      <c r="H25" s="11" t="s">
        <v>28</v>
      </c>
      <c r="I25" s="16" t="s">
        <v>25</v>
      </c>
      <c r="J25" s="16" t="s">
        <v>28</v>
      </c>
      <c r="K25" s="16" t="s">
        <v>28</v>
      </c>
      <c r="L25" s="16" t="s">
        <v>28</v>
      </c>
      <c r="M25" s="11" t="s">
        <v>28</v>
      </c>
      <c r="N25" s="16" t="s">
        <v>25</v>
      </c>
      <c r="O25" s="16" t="s">
        <v>28</v>
      </c>
      <c r="P25" s="16" t="s">
        <v>28</v>
      </c>
      <c r="Q25" s="54"/>
    </row>
    <row r="26" spans="1:17" ht="17.25" customHeight="1" x14ac:dyDescent="0.2">
      <c r="A26" s="23">
        <v>1</v>
      </c>
      <c r="B26" s="22"/>
      <c r="C26" s="56">
        <v>2</v>
      </c>
      <c r="D26" s="58">
        <v>3</v>
      </c>
      <c r="E26" s="36">
        <v>5</v>
      </c>
      <c r="F26" s="55">
        <v>4</v>
      </c>
      <c r="G26" s="57">
        <v>7</v>
      </c>
      <c r="H26" s="23">
        <v>5</v>
      </c>
      <c r="I26" s="36">
        <v>7</v>
      </c>
      <c r="J26" s="25">
        <v>6</v>
      </c>
      <c r="K26" s="56">
        <v>7</v>
      </c>
      <c r="L26" s="36">
        <v>8</v>
      </c>
      <c r="M26" s="25">
        <v>9</v>
      </c>
      <c r="N26" s="36">
        <v>17</v>
      </c>
      <c r="O26" s="25">
        <v>10</v>
      </c>
      <c r="P26" s="26">
        <v>11</v>
      </c>
      <c r="Q26" s="26">
        <v>12</v>
      </c>
    </row>
    <row r="27" spans="1:17" ht="76.5" customHeight="1" x14ac:dyDescent="0.2">
      <c r="A27" s="31" t="s">
        <v>54</v>
      </c>
      <c r="B27" s="30"/>
      <c r="C27" s="53" t="s">
        <v>35</v>
      </c>
      <c r="D27" s="27">
        <v>130110000</v>
      </c>
      <c r="E27" s="40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29"/>
    </row>
    <row r="28" spans="1:17" ht="11.25" customHeight="1" x14ac:dyDescent="0.2">
      <c r="A28" s="31"/>
      <c r="B28" s="30"/>
      <c r="C28" s="53" t="s">
        <v>36</v>
      </c>
      <c r="D28" s="27">
        <v>130110000</v>
      </c>
      <c r="E28" s="40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29"/>
    </row>
    <row r="29" spans="1:17" ht="15.75" customHeight="1" x14ac:dyDescent="0.2">
      <c r="A29" s="31"/>
      <c r="B29" s="30"/>
      <c r="C29" s="53" t="s">
        <v>37</v>
      </c>
      <c r="D29" s="27">
        <v>130110000</v>
      </c>
      <c r="E29" s="40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29"/>
    </row>
    <row r="30" spans="1:17" ht="12" customHeight="1" x14ac:dyDescent="0.2">
      <c r="A30" s="31"/>
      <c r="B30" s="30"/>
      <c r="C30" s="53" t="s">
        <v>38</v>
      </c>
      <c r="D30" s="27">
        <v>130110000</v>
      </c>
      <c r="E30" s="40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29"/>
    </row>
    <row r="31" spans="1:17" ht="75.75" customHeight="1" x14ac:dyDescent="0.2">
      <c r="A31" s="31" t="s">
        <v>65</v>
      </c>
      <c r="B31" s="30"/>
      <c r="C31" s="53" t="s">
        <v>39</v>
      </c>
      <c r="D31" s="27">
        <v>130110000</v>
      </c>
      <c r="E31" s="40"/>
      <c r="F31" s="66">
        <f>F32</f>
        <v>30000000</v>
      </c>
      <c r="G31" s="66">
        <f t="shared" ref="G31:P31" si="0">G32</f>
        <v>0</v>
      </c>
      <c r="H31" s="66">
        <f t="shared" si="0"/>
        <v>0</v>
      </c>
      <c r="I31" s="66">
        <f t="shared" si="0"/>
        <v>0</v>
      </c>
      <c r="J31" s="66">
        <f t="shared" si="0"/>
        <v>0</v>
      </c>
      <c r="K31" s="66">
        <f t="shared" si="0"/>
        <v>30000000</v>
      </c>
      <c r="L31" s="66">
        <f t="shared" si="0"/>
        <v>0</v>
      </c>
      <c r="M31" s="66">
        <f t="shared" si="0"/>
        <v>0</v>
      </c>
      <c r="N31" s="66">
        <f t="shared" si="0"/>
        <v>0</v>
      </c>
      <c r="O31" s="66">
        <f t="shared" si="0"/>
        <v>0</v>
      </c>
      <c r="P31" s="66">
        <f t="shared" si="0"/>
        <v>0</v>
      </c>
      <c r="Q31" s="67"/>
    </row>
    <row r="32" spans="1:17" ht="45" customHeight="1" x14ac:dyDescent="0.2">
      <c r="A32" s="31" t="s">
        <v>72</v>
      </c>
      <c r="B32" s="30"/>
      <c r="C32" s="53" t="s">
        <v>40</v>
      </c>
      <c r="D32" s="27">
        <v>130110000</v>
      </c>
      <c r="E32" s="40"/>
      <c r="F32" s="66">
        <v>30000000</v>
      </c>
      <c r="G32" s="66"/>
      <c r="H32" s="66">
        <v>0</v>
      </c>
      <c r="I32" s="66"/>
      <c r="J32" s="66">
        <v>0</v>
      </c>
      <c r="K32" s="66">
        <f>F32+H32+J32</f>
        <v>30000000</v>
      </c>
      <c r="L32" s="66">
        <v>0</v>
      </c>
      <c r="M32" s="66"/>
      <c r="N32" s="66"/>
      <c r="O32" s="66"/>
      <c r="P32" s="66">
        <f>L32+M32</f>
        <v>0</v>
      </c>
      <c r="Q32" s="67"/>
    </row>
    <row r="33" spans="1:18" ht="14.25" customHeight="1" x14ac:dyDescent="0.2">
      <c r="A33" s="31"/>
      <c r="B33" s="30"/>
      <c r="C33" s="53" t="s">
        <v>41</v>
      </c>
      <c r="D33" s="27"/>
      <c r="E33" s="40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29"/>
    </row>
    <row r="34" spans="1:18" ht="12" customHeight="1" x14ac:dyDescent="0.2">
      <c r="A34" s="31"/>
      <c r="B34" s="30"/>
      <c r="C34" s="53" t="s">
        <v>42</v>
      </c>
      <c r="D34" s="27"/>
      <c r="E34" s="40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29"/>
    </row>
    <row r="35" spans="1:18" ht="45.75" customHeight="1" x14ac:dyDescent="0.2">
      <c r="A35" s="31" t="s">
        <v>55</v>
      </c>
      <c r="B35" s="30"/>
      <c r="C35" s="53" t="s">
        <v>43</v>
      </c>
      <c r="D35" s="27">
        <v>130110000</v>
      </c>
      <c r="E35" s="40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29"/>
    </row>
    <row r="36" spans="1:18" ht="15.75" customHeight="1" x14ac:dyDescent="0.2">
      <c r="A36" s="31"/>
      <c r="B36" s="30"/>
      <c r="C36" s="53" t="s">
        <v>44</v>
      </c>
      <c r="D36" s="49"/>
      <c r="E36" s="40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29"/>
    </row>
    <row r="37" spans="1:18" ht="11.25" customHeight="1" x14ac:dyDescent="0.2">
      <c r="A37" s="76"/>
      <c r="B37" s="76"/>
      <c r="C37" s="53" t="s">
        <v>45</v>
      </c>
      <c r="D37" s="49"/>
      <c r="E37" s="38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9"/>
    </row>
    <row r="38" spans="1:18" ht="50.25" customHeight="1" x14ac:dyDescent="0.2">
      <c r="A38" s="87" t="s">
        <v>66</v>
      </c>
      <c r="B38" s="88"/>
      <c r="C38" s="59" t="s">
        <v>46</v>
      </c>
      <c r="D38" s="35"/>
      <c r="E38" s="40"/>
      <c r="F38" s="48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29"/>
    </row>
    <row r="39" spans="1:18" ht="37.5" customHeight="1" x14ac:dyDescent="0.2">
      <c r="A39" s="75" t="s">
        <v>67</v>
      </c>
      <c r="B39" s="75"/>
      <c r="C39" s="53" t="s">
        <v>47</v>
      </c>
      <c r="D39" s="64">
        <v>11</v>
      </c>
      <c r="E39" s="38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9"/>
    </row>
    <row r="40" spans="1:18" ht="28.5" customHeight="1" x14ac:dyDescent="0.2">
      <c r="A40" s="52" t="s">
        <v>63</v>
      </c>
      <c r="B40" s="30"/>
      <c r="C40" s="53" t="s">
        <v>48</v>
      </c>
      <c r="D40" s="64">
        <v>11</v>
      </c>
      <c r="E40" s="38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9"/>
    </row>
    <row r="41" spans="1:18" ht="17.25" customHeight="1" x14ac:dyDescent="0.2">
      <c r="A41" s="52"/>
      <c r="B41" s="30"/>
      <c r="C41" s="53" t="s">
        <v>49</v>
      </c>
      <c r="D41" s="28">
        <v>11</v>
      </c>
      <c r="E41" s="38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9"/>
    </row>
    <row r="42" spans="1:18" ht="24.75" customHeight="1" x14ac:dyDescent="0.2">
      <c r="A42" s="32" t="s">
        <v>7</v>
      </c>
      <c r="B42" s="30"/>
      <c r="C42" s="59" t="s">
        <v>50</v>
      </c>
      <c r="D42" s="28">
        <v>11</v>
      </c>
      <c r="E42" s="38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9"/>
    </row>
    <row r="43" spans="1:18" ht="15.75" customHeight="1" x14ac:dyDescent="0.2">
      <c r="A43" s="89"/>
      <c r="B43" s="89"/>
      <c r="C43" s="59" t="s">
        <v>51</v>
      </c>
      <c r="D43" s="28">
        <v>11</v>
      </c>
      <c r="E43" s="38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9"/>
    </row>
    <row r="44" spans="1:18" ht="15.75" customHeight="1" thickBot="1" x14ac:dyDescent="0.25">
      <c r="A44" s="76"/>
      <c r="B44" s="76"/>
      <c r="C44" s="62" t="s">
        <v>52</v>
      </c>
      <c r="D44" s="28">
        <v>11</v>
      </c>
      <c r="E44" s="38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9"/>
    </row>
    <row r="45" spans="1:18" ht="18.75" customHeight="1" thickBot="1" x14ac:dyDescent="0.25">
      <c r="A45" s="33" t="s">
        <v>5</v>
      </c>
      <c r="B45" s="60"/>
      <c r="C45" s="63" t="s">
        <v>56</v>
      </c>
      <c r="D45" s="61"/>
      <c r="E45" s="42"/>
      <c r="F45" s="68">
        <f>F31</f>
        <v>30000000</v>
      </c>
      <c r="G45" s="68">
        <f t="shared" ref="G45:Q45" si="1">G31</f>
        <v>0</v>
      </c>
      <c r="H45" s="68">
        <f t="shared" si="1"/>
        <v>0</v>
      </c>
      <c r="I45" s="68">
        <f t="shared" si="1"/>
        <v>0</v>
      </c>
      <c r="J45" s="68">
        <f t="shared" si="1"/>
        <v>0</v>
      </c>
      <c r="K45" s="68">
        <f t="shared" si="1"/>
        <v>30000000</v>
      </c>
      <c r="L45" s="68">
        <f t="shared" si="1"/>
        <v>0</v>
      </c>
      <c r="M45" s="68">
        <f t="shared" si="1"/>
        <v>0</v>
      </c>
      <c r="N45" s="68">
        <f t="shared" si="1"/>
        <v>0</v>
      </c>
      <c r="O45" s="68">
        <f t="shared" si="1"/>
        <v>0</v>
      </c>
      <c r="P45" s="68">
        <f t="shared" si="1"/>
        <v>0</v>
      </c>
      <c r="Q45" s="68">
        <f t="shared" si="1"/>
        <v>0</v>
      </c>
    </row>
    <row r="46" spans="1:18" ht="18" customHeight="1" x14ac:dyDescent="0.2">
      <c r="A46" s="84" t="s">
        <v>62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</row>
    <row r="47" spans="1:18" x14ac:dyDescent="0.2">
      <c r="A47" s="4"/>
      <c r="B47" s="4"/>
      <c r="C47" s="4"/>
      <c r="D47" s="4"/>
      <c r="E47" s="1"/>
      <c r="F47" s="4"/>
      <c r="G47" s="4"/>
      <c r="H47" s="4"/>
      <c r="I47" s="4"/>
      <c r="J47" s="4"/>
      <c r="K47" s="4"/>
      <c r="L47" s="4"/>
      <c r="M47" s="4"/>
    </row>
    <row r="48" spans="1:18" ht="12" customHeight="1" x14ac:dyDescent="0.2">
      <c r="A48" s="8" t="s">
        <v>73</v>
      </c>
      <c r="B48" s="2"/>
      <c r="C48" s="2"/>
      <c r="D48" s="7"/>
      <c r="E48" s="7"/>
      <c r="F48" s="4" t="s">
        <v>69</v>
      </c>
      <c r="G48" s="4"/>
      <c r="H48" s="51"/>
      <c r="I48" s="34" t="s">
        <v>57</v>
      </c>
      <c r="J48" s="50" t="s">
        <v>59</v>
      </c>
      <c r="K48"/>
      <c r="L48"/>
      <c r="M48"/>
      <c r="N48"/>
      <c r="O48" t="s">
        <v>70</v>
      </c>
      <c r="P48"/>
      <c r="Q48"/>
    </row>
    <row r="49" spans="1:17" ht="10.5" customHeight="1" x14ac:dyDescent="0.2">
      <c r="A49" s="8" t="s">
        <v>58</v>
      </c>
      <c r="B49" s="4"/>
      <c r="C49" s="4"/>
      <c r="D49" s="4"/>
      <c r="E49" s="1"/>
      <c r="F49" s="4"/>
      <c r="G49" s="4"/>
      <c r="H49" s="4"/>
      <c r="I49" s="4"/>
      <c r="J49" s="4"/>
      <c r="K49" s="24" t="s">
        <v>1</v>
      </c>
      <c r="L49"/>
      <c r="M49"/>
      <c r="N49"/>
      <c r="O49"/>
      <c r="P49"/>
      <c r="Q49"/>
    </row>
    <row r="50" spans="1:17" ht="14.25" customHeight="1" x14ac:dyDescent="0.2">
      <c r="A50" s="37" t="s">
        <v>71</v>
      </c>
      <c r="D50" s="7"/>
      <c r="E50" s="7"/>
      <c r="F50" s="4"/>
      <c r="G50" s="4"/>
      <c r="H50" s="4"/>
      <c r="I50" s="4"/>
      <c r="J50" s="2"/>
      <c r="K50" s="2"/>
      <c r="L50" s="70"/>
      <c r="M50" s="81"/>
      <c r="N50" s="81"/>
      <c r="O50" s="81"/>
    </row>
    <row r="51" spans="1:17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95" spans="4:4" x14ac:dyDescent="0.2">
      <c r="D95" s="10" t="s">
        <v>6</v>
      </c>
    </row>
  </sheetData>
  <mergeCells count="41">
    <mergeCell ref="B6:E6"/>
    <mergeCell ref="I17:J17"/>
    <mergeCell ref="I15:J15"/>
    <mergeCell ref="I16:J16"/>
    <mergeCell ref="I18:J18"/>
    <mergeCell ref="M1:Q1"/>
    <mergeCell ref="M2:Q2"/>
    <mergeCell ref="M3:N3"/>
    <mergeCell ref="O3:Q3"/>
    <mergeCell ref="M50:O50"/>
    <mergeCell ref="G18:H18"/>
    <mergeCell ref="I19:J19"/>
    <mergeCell ref="I20:J20"/>
    <mergeCell ref="N21:O21"/>
    <mergeCell ref="N19:O19"/>
    <mergeCell ref="I21:J21"/>
    <mergeCell ref="A46:R46"/>
    <mergeCell ref="I23:J23"/>
    <mergeCell ref="A38:B38"/>
    <mergeCell ref="I22:J22"/>
    <mergeCell ref="A43:B43"/>
    <mergeCell ref="A44:B44"/>
    <mergeCell ref="A14:B25"/>
    <mergeCell ref="N18:O18"/>
    <mergeCell ref="N22:O22"/>
    <mergeCell ref="P9:Q9"/>
    <mergeCell ref="A7:Q7"/>
    <mergeCell ref="A8:Q8"/>
    <mergeCell ref="A39:B39"/>
    <mergeCell ref="A37:B37"/>
    <mergeCell ref="N17:O17"/>
    <mergeCell ref="N15:O15"/>
    <mergeCell ref="N16:O16"/>
    <mergeCell ref="E14:K14"/>
    <mergeCell ref="A10:Q10"/>
    <mergeCell ref="N23:O23"/>
    <mergeCell ref="P12:Q12"/>
    <mergeCell ref="N20:O20"/>
    <mergeCell ref="L14:P14"/>
    <mergeCell ref="E19:F19"/>
    <mergeCell ref="E18:F18"/>
  </mergeCells>
  <phoneticPr fontId="13" type="noConversion"/>
  <pageMargins left="0.78740157480314965" right="0.19685039370078741" top="0.39370078740157483" bottom="0" header="0.31496062992125984" footer="0.11811023622047245"/>
  <pageSetup paperSize="9" scale="90" fitToHeight="999" orientation="landscape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МИНФИН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Shubina</cp:lastModifiedBy>
  <cp:lastPrinted>2017-03-21T06:48:19Z</cp:lastPrinted>
  <dcterms:created xsi:type="dcterms:W3CDTF">2000-12-09T12:56:41Z</dcterms:created>
  <dcterms:modified xsi:type="dcterms:W3CDTF">2017-05-31T03:18:36Z</dcterms:modified>
</cp:coreProperties>
</file>